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22,99 изол" sheetId="1" r:id="rId1"/>
  </sheets>
  <externalReferences>
    <externalReference r:id="rId2"/>
  </externalReferences>
  <definedNames>
    <definedName name="Excel_BuiltIn_Print_Titles_1">#REF!</definedName>
  </definedNames>
  <calcPr calcId="145621"/>
</workbook>
</file>

<file path=xl/calcChain.xml><?xml version="1.0" encoding="utf-8"?>
<calcChain xmlns="http://schemas.openxmlformats.org/spreadsheetml/2006/main">
  <c r="C62" i="1" l="1"/>
  <c r="C56" i="1"/>
  <c r="C43" i="1"/>
  <c r="C26" i="1"/>
  <c r="C25" i="1" s="1"/>
  <c r="C10" i="1"/>
  <c r="C42" i="1" l="1"/>
  <c r="C9" i="1" s="1"/>
</calcChain>
</file>

<file path=xl/sharedStrings.xml><?xml version="1.0" encoding="utf-8"?>
<sst xmlns="http://schemas.openxmlformats.org/spreadsheetml/2006/main" count="131" uniqueCount="130">
  <si>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</si>
  <si>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</si>
  <si>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</si>
  <si>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</si>
  <si>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</si>
  <si>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Благоустроенное жильё</t>
  </si>
  <si>
    <t>1.1.1.</t>
  </si>
  <si>
    <t>В жилых благоустроенных домах до девяти этажей с централизованным отоплением, горячим и холодным водоснабжением, лифтом, мусоропроводом, без электроплит</t>
  </si>
  <si>
    <t>1.1.1.3.</t>
  </si>
  <si>
    <t>Здания (жилые дома), утратившие статус муниципальных общежитий (коридорного типа)</t>
  </si>
  <si>
    <t>1.1.1.3.2.</t>
  </si>
  <si>
    <t>Здания (жилые дома), утратившие статус муниципальных общежитий (коридорного типа), для изолированных помещений</t>
  </si>
  <si>
    <t>1.1.1.3.2.1.</t>
  </si>
  <si>
    <t>Стены кирпичные, кровля мягкая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</si>
  <si>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</si>
  <si>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</si>
  <si>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</si>
  <si>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</si>
  <si>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</si>
  <si>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</si>
  <si>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</si>
  <si>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</si>
  <si>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</si>
  <si>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</si>
  <si>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</si>
  <si>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</si>
  <si>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</si>
  <si>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</si>
  <si>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</si>
  <si>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</si>
  <si>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</si>
  <si>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</si>
  <si>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</si>
  <si>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</si>
  <si>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</si>
  <si>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</si>
  <si>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</si>
  <si>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</si>
  <si>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</si>
  <si>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</si>
  <si>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</si>
  <si>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</si>
  <si>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</si>
  <si>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</si>
  <si>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</si>
  <si>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</si>
  <si>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</si>
  <si>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</si>
  <si>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</si>
  <si>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</si>
  <si>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</si>
  <si>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</si>
  <si>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</si>
  <si>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</si>
  <si>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</si>
  <si>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</si>
  <si>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</si>
  <si>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</si>
  <si>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</si>
  <si>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</si>
  <si>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</si>
  <si>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</si>
  <si>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</si>
  <si>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</si>
  <si>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</si>
  <si>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</si>
  <si>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</si>
  <si>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</si>
  <si>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</si>
  <si>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</si>
  <si>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</si>
  <si>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</si>
  <si>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</si>
  <si>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</si>
  <si>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</si>
  <si>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</si>
  <si>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</si>
  <si>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</si>
  <si>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</si>
  <si>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</si>
  <si>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</si>
  <si>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</si>
  <si>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</si>
  <si>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</si>
  <si>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</si>
  <si>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</si>
  <si>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</si>
  <si>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</si>
  <si>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</si>
  <si>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</si>
  <si>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</si>
  <si>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</si>
  <si>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</si>
  <si>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</si>
  <si>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</si>
  <si>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</si>
  <si>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</si>
  <si>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</si>
  <si>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</si>
  <si>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</si>
  <si>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</si>
  <si>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</si>
  <si>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</si>
  <si>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</si>
  <si>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</si>
  <si>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</si>
  <si>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</si>
  <si>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</si>
  <si>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</si>
  <si>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</si>
  <si>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</si>
  <si>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</si>
  <si>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</si>
  <si>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</si>
  <si>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</si>
  <si>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</si>
  <si>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</si>
  <si>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</si>
  <si>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</si>
  <si>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</si>
  <si>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</si>
  <si>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</si>
  <si>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</si>
  <si>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</si>
  <si>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</si>
  <si>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</si>
  <si>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</si>
  <si>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Исполнитель: ПЭО</t>
  </si>
  <si>
    <r>
      <t xml:space="preserve">Расшифровка размера платы за содержание и ремонт общего имущества помещений многоквартирного дома </t>
    </r>
    <r>
      <rPr>
        <b/>
        <sz val="12"/>
        <color theme="1"/>
        <rFont val="Times New Roman"/>
        <family val="1"/>
        <charset val="204"/>
      </rPr>
      <t xml:space="preserve">№ 48 по ул. Краснополянской </t>
    </r>
    <r>
      <rPr>
        <sz val="12"/>
        <color theme="1"/>
        <rFont val="Times New Roman"/>
        <family val="1"/>
        <charset val="204"/>
      </rPr>
      <t xml:space="preserve"> </t>
    </r>
  </si>
  <si>
    <t>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</si>
</sst>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9" fillId="0" borderId="1" xfId="1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8;&#1086;&#1083;&#1100;&#1082;&#1086;%20&#1076;&#1083;&#1103;%20&#1089;&#1074;&#1086;&#1080;&#1093;/&#1055;&#1077;&#1088;&#1092;&#1080;&#1083;&#1086;&#1074;&#1072;%20&#1057;.&#1042;/&#1048;&#1042;&#1062;/&#1053;&#1086;&#1074;&#1099;&#1081;%20&#1090;&#1072;&#1088;&#1080;&#1092;%202015/&#1055;&#1088;&#1080;&#1083;&#1086;&#1078;&#1077;&#1085;&#1080;&#1077;%206%20&#1053;&#1054;&#1042;&#1054;&#1045;!!!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а"/>
      <sheetName val="ЦНТ"/>
      <sheetName val="Ренессанс"/>
      <sheetName val="ВРШ"/>
      <sheetName val="ТЗР"/>
      <sheetName val="ЦУК"/>
      <sheetName val="Новоузненская, 6"/>
      <sheetName val="ТСЖ Самарский"/>
      <sheetName val="Рокоссововского, 58А"/>
      <sheetName val="ЦУК (конкурс) с 01.08 "/>
      <sheetName val="Ренессанс (конкурс) с 01.08 "/>
      <sheetName val="ТЗР (конкурс) с 01.09"/>
      <sheetName val="Ренессанс (конкурсу) с 01.09"/>
      <sheetName val="Ренессанс (конкурсу) с 01.10"/>
      <sheetName val="изол.кв. всего"/>
      <sheetName val="Дзержинского,29,31(октяб-нояб)"/>
      <sheetName val="Дзержинского,29,31 с 01.12"/>
      <sheetName val="ВРШ (по протоколу)"/>
      <sheetName val="Елецкая, 11"/>
      <sheetName val="17,78"/>
      <sheetName val="23,50"/>
      <sheetName val="5,37"/>
      <sheetName val="18,23"/>
      <sheetName val="18,33"/>
      <sheetName val="23,44"/>
      <sheetName val="18,99"/>
      <sheetName val="18,73 (Буханцева, 4)"/>
      <sheetName val="21,98"/>
      <sheetName val="8,17"/>
      <sheetName val="18,94"/>
      <sheetName val="17,95"/>
      <sheetName val="30,84"/>
      <sheetName val="Слепцова, 5"/>
      <sheetName val="Деповская, 10"/>
      <sheetName val="Рокоссовского, 32"/>
      <sheetName val="Жигулёвская, 6"/>
      <sheetName val="6,36"/>
      <sheetName val="Елецкая, 12"/>
      <sheetName val="Пархоменко, 33 с 01.07.15"/>
      <sheetName val="7,25 (конкурс)"/>
      <sheetName val="6,23 (конкурс)"/>
      <sheetName val="Толбухина, 2"/>
      <sheetName val="Байдакова, 17"/>
      <sheetName val="33,23"/>
      <sheetName val="18,76"/>
      <sheetName val="Аэропорт, 5"/>
      <sheetName val="Космонавтов, 61"/>
      <sheetName val="51-я Гвардейская, 38б"/>
      <sheetName val="Пражская, 1"/>
      <sheetName val="Крас нополянская, 34,36,38"/>
      <sheetName val="Волгоградская, 158"/>
      <sheetName val="Советская, 26А"/>
      <sheetName val="Советская, 26А расчёт"/>
      <sheetName val="Паладина, 20"/>
      <sheetName val="Елисеева, 15б"/>
      <sheetName val="Барриадная, 3"/>
      <sheetName val="Краснослободская, 17"/>
      <sheetName val="22,74"/>
      <sheetName val="Паладина, 26"/>
      <sheetName val="20,87 Ростов.9"/>
      <sheetName val="Ткачёва, 16"/>
      <sheetName val="Баррикадная, 7"/>
      <sheetName val="Буханцева, 2а"/>
      <sheetName val="Буханцева, 2"/>
      <sheetName val="Радомская, 2"/>
      <sheetName val="18,23 (без ТБО)"/>
      <sheetName val="Новоузненская, 6 с 01.07.17"/>
      <sheetName val="22,99 изол"/>
      <sheetName val="С. щедрина, 8 с 01.11.17"/>
      <sheetName val="Раб.-Крестьянская, 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D68"/>
  <sheetViews>
    <sheetView tabSelected="1" topLeftCell="A7" workbookViewId="0">
      <selection activeCell="C58" sqref="C58"/>
    </sheetView>
  </sheetViews>
  <sheetFormatPr defaultColWidth="9.1796875" defaultRowHeight="15.5" x14ac:dyDescent="0.35"/>
  <cols>
    <col min="1" max="1" width="10.81640625" style="3" customWidth="1"/>
    <col min="2" max="2" width="85.26953125" style="3" customWidth="1"/>
    <col min="3" max="3" width="16.81640625" style="3" customWidth="1"/>
    <col min="4" max="4" width="9.1796875" style="5"/>
    <col min="5" max="16384" width="9.1796875" style="3"/>
  </cols>
  <sheetData>
    <row r="1" spans="1:4" ht="44.5" customHeight="1" x14ac:dyDescent="0.35">
      <c r="A1" s="1" t="s">
        <v>128</v>
      </c>
      <c r="B1" s="1"/>
      <c r="C1" s="1"/>
      <c r="D1" s="2"/>
    </row>
    <row r="2" spans="1:4" x14ac:dyDescent="0.35">
      <c r="B2" s="4" t="s">
        <v>129</v>
      </c>
    </row>
    <row r="3" spans="1:4" ht="51" customHeight="1" x14ac:dyDescent="0.35">
      <c r="A3" s="6" t="s">
        <v>0</v>
      </c>
      <c r="B3" s="6" t="s">
        <v>1</v>
      </c>
      <c r="C3" s="31" t="s">
        <v>2</v>
      </c>
    </row>
    <row r="4" spans="1:4" ht="44.5" customHeight="1" x14ac:dyDescent="0.35">
      <c r="A4" s="6"/>
      <c r="B4" s="6"/>
      <c r="C4" s="31" t="s">
        <v>3</v>
      </c>
    </row>
    <row r="5" spans="1:4" s="11" customFormat="1" ht="15" x14ac:dyDescent="0.35">
      <c r="A5" s="7" t="s">
        <v>4</v>
      </c>
      <c r="B5" s="8" t="s">
        <v>5</v>
      </c>
      <c r="C5" s="9"/>
      <c r="D5" s="10"/>
    </row>
    <row r="6" spans="1:4" s="11" customFormat="1" ht="33" customHeight="1" x14ac:dyDescent="0.35">
      <c r="A6" s="7" t="s">
        <v>6</v>
      </c>
      <c r="B6" s="8" t="s">
        <v>7</v>
      </c>
      <c r="C6" s="9"/>
    </row>
    <row r="7" spans="1:4" s="11" customFormat="1" ht="15" x14ac:dyDescent="0.35">
      <c r="A7" s="7" t="s">
        <v>8</v>
      </c>
      <c r="B7" s="8" t="s">
        <v>9</v>
      </c>
      <c r="C7" s="9"/>
    </row>
    <row r="8" spans="1:4" s="11" customFormat="1" ht="32.25" customHeight="1" x14ac:dyDescent="0.35">
      <c r="A8" s="7" t="s">
        <v>10</v>
      </c>
      <c r="B8" s="8" t="s">
        <v>11</v>
      </c>
      <c r="C8" s="9"/>
    </row>
    <row r="9" spans="1:4" x14ac:dyDescent="0.35">
      <c r="A9" s="7" t="s">
        <v>12</v>
      </c>
      <c r="B9" s="12" t="s">
        <v>13</v>
      </c>
      <c r="C9" s="13">
        <f>C10+C25+C42+C62</f>
        <v>21.77</v>
      </c>
    </row>
    <row r="10" spans="1:4" ht="30" x14ac:dyDescent="0.35">
      <c r="A10" s="14" t="s">
        <v>14</v>
      </c>
      <c r="B10" s="15" t="s">
        <v>15</v>
      </c>
      <c r="C10" s="16">
        <f>C11+C12+C13+C14+C15+C16+C17+C18+C19+C20+C21+C22+C23+C24</f>
        <v>3.4000000000000004</v>
      </c>
    </row>
    <row r="11" spans="1:4" x14ac:dyDescent="0.35">
      <c r="A11" s="17" t="s">
        <v>4</v>
      </c>
      <c r="B11" s="18" t="s">
        <v>16</v>
      </c>
      <c r="C11" s="19">
        <v>0.56999999999999995</v>
      </c>
    </row>
    <row r="12" spans="1:4" x14ac:dyDescent="0.35">
      <c r="A12" s="20" t="s">
        <v>17</v>
      </c>
      <c r="B12" s="18" t="s">
        <v>18</v>
      </c>
      <c r="C12" s="19">
        <v>0</v>
      </c>
    </row>
    <row r="13" spans="1:4" x14ac:dyDescent="0.35">
      <c r="A13" s="20" t="s">
        <v>19</v>
      </c>
      <c r="B13" s="18" t="s">
        <v>20</v>
      </c>
      <c r="C13" s="19">
        <v>0.05</v>
      </c>
    </row>
    <row r="14" spans="1:4" x14ac:dyDescent="0.35">
      <c r="A14" s="20" t="s">
        <v>21</v>
      </c>
      <c r="B14" s="18" t="s">
        <v>22</v>
      </c>
      <c r="C14" s="19">
        <v>0</v>
      </c>
    </row>
    <row r="15" spans="1:4" x14ac:dyDescent="0.35">
      <c r="A15" s="20" t="s">
        <v>23</v>
      </c>
      <c r="B15" s="18" t="s">
        <v>24</v>
      </c>
      <c r="C15" s="19">
        <v>0.01</v>
      </c>
      <c r="D15" s="3"/>
    </row>
    <row r="16" spans="1:4" x14ac:dyDescent="0.35">
      <c r="A16" s="20" t="s">
        <v>25</v>
      </c>
      <c r="B16" s="18" t="s">
        <v>26</v>
      </c>
      <c r="C16" s="19">
        <v>0</v>
      </c>
      <c r="D16" s="3"/>
    </row>
    <row r="17" spans="1:4" ht="31" x14ac:dyDescent="0.35">
      <c r="A17" s="20" t="s">
        <v>27</v>
      </c>
      <c r="B17" s="18" t="s">
        <v>28</v>
      </c>
      <c r="C17" s="19">
        <v>0</v>
      </c>
      <c r="D17" s="3"/>
    </row>
    <row r="18" spans="1:4" x14ac:dyDescent="0.35">
      <c r="A18" s="20" t="s">
        <v>29</v>
      </c>
      <c r="B18" s="18" t="s">
        <v>30</v>
      </c>
      <c r="C18" s="19">
        <v>0.99</v>
      </c>
      <c r="D18" s="3"/>
    </row>
    <row r="19" spans="1:4" x14ac:dyDescent="0.35">
      <c r="A19" s="20" t="s">
        <v>31</v>
      </c>
      <c r="B19" s="18" t="s">
        <v>32</v>
      </c>
      <c r="C19" s="19">
        <v>0.1</v>
      </c>
      <c r="D19" s="3"/>
    </row>
    <row r="20" spans="1:4" x14ac:dyDescent="0.35">
      <c r="A20" s="20" t="s">
        <v>33</v>
      </c>
      <c r="B20" s="18" t="s">
        <v>34</v>
      </c>
      <c r="C20" s="19">
        <v>0.2</v>
      </c>
      <c r="D20" s="3"/>
    </row>
    <row r="21" spans="1:4" x14ac:dyDescent="0.35">
      <c r="A21" s="20" t="s">
        <v>35</v>
      </c>
      <c r="B21" s="18" t="s">
        <v>36</v>
      </c>
      <c r="C21" s="19">
        <v>0</v>
      </c>
      <c r="D21" s="3"/>
    </row>
    <row r="22" spans="1:4" x14ac:dyDescent="0.35">
      <c r="A22" s="20" t="s">
        <v>37</v>
      </c>
      <c r="B22" s="18" t="s">
        <v>38</v>
      </c>
      <c r="C22" s="19">
        <v>1.26</v>
      </c>
      <c r="D22" s="3"/>
    </row>
    <row r="23" spans="1:4" ht="31" x14ac:dyDescent="0.35">
      <c r="A23" s="20" t="s">
        <v>39</v>
      </c>
      <c r="B23" s="18" t="s">
        <v>40</v>
      </c>
      <c r="C23" s="19">
        <v>0</v>
      </c>
      <c r="D23" s="3"/>
    </row>
    <row r="24" spans="1:4" ht="31" x14ac:dyDescent="0.35">
      <c r="A24" s="20" t="s">
        <v>41</v>
      </c>
      <c r="B24" s="18" t="s">
        <v>42</v>
      </c>
      <c r="C24" s="19">
        <v>0.22</v>
      </c>
      <c r="D24" s="3"/>
    </row>
    <row r="25" spans="1:4" ht="45.5" x14ac:dyDescent="0.35">
      <c r="A25" s="14" t="s">
        <v>43</v>
      </c>
      <c r="B25" s="21" t="s">
        <v>44</v>
      </c>
      <c r="C25" s="16">
        <f>C26+C33+C34+C35+C36+C37+C38+C39+C40+C41</f>
        <v>9.24</v>
      </c>
      <c r="D25" s="3"/>
    </row>
    <row r="26" spans="1:4" x14ac:dyDescent="0.35">
      <c r="A26" s="20" t="s">
        <v>45</v>
      </c>
      <c r="B26" s="18" t="s">
        <v>46</v>
      </c>
      <c r="C26" s="19">
        <f>C27+C28+C29+C30+C31+C32</f>
        <v>2.29</v>
      </c>
      <c r="D26" s="3"/>
    </row>
    <row r="27" spans="1:4" x14ac:dyDescent="0.35">
      <c r="A27" s="22" t="s">
        <v>47</v>
      </c>
      <c r="B27" s="23" t="s">
        <v>48</v>
      </c>
      <c r="C27" s="19">
        <v>0.18</v>
      </c>
      <c r="D27" s="3"/>
    </row>
    <row r="28" spans="1:4" x14ac:dyDescent="0.35">
      <c r="A28" s="22" t="s">
        <v>49</v>
      </c>
      <c r="B28" s="23" t="s">
        <v>50</v>
      </c>
      <c r="C28" s="19">
        <v>0.27</v>
      </c>
      <c r="D28" s="3"/>
    </row>
    <row r="29" spans="1:4" x14ac:dyDescent="0.35">
      <c r="A29" s="22" t="s">
        <v>51</v>
      </c>
      <c r="B29" s="23" t="s">
        <v>52</v>
      </c>
      <c r="C29" s="19">
        <v>7.0000000000000007E-2</v>
      </c>
      <c r="D29" s="3"/>
    </row>
    <row r="30" spans="1:4" x14ac:dyDescent="0.35">
      <c r="A30" s="22" t="s">
        <v>53</v>
      </c>
      <c r="B30" s="23" t="s">
        <v>54</v>
      </c>
      <c r="C30" s="19">
        <v>1.1000000000000001</v>
      </c>
      <c r="D30" s="3"/>
    </row>
    <row r="31" spans="1:4" x14ac:dyDescent="0.35">
      <c r="A31" s="22" t="s">
        <v>55</v>
      </c>
      <c r="B31" s="23" t="s">
        <v>56</v>
      </c>
      <c r="C31" s="19">
        <v>0.65</v>
      </c>
      <c r="D31" s="3"/>
    </row>
    <row r="32" spans="1:4" x14ac:dyDescent="0.35">
      <c r="A32" s="22" t="s">
        <v>57</v>
      </c>
      <c r="B32" s="23" t="s">
        <v>58</v>
      </c>
      <c r="C32" s="19">
        <v>0.02</v>
      </c>
      <c r="D32" s="3"/>
    </row>
    <row r="33" spans="1:4" ht="31" x14ac:dyDescent="0.35">
      <c r="A33" s="20" t="s">
        <v>59</v>
      </c>
      <c r="B33" s="24" t="s">
        <v>60</v>
      </c>
      <c r="C33" s="19">
        <v>0.21</v>
      </c>
      <c r="D33" s="3"/>
    </row>
    <row r="34" spans="1:4" x14ac:dyDescent="0.35">
      <c r="A34" s="20" t="s">
        <v>61</v>
      </c>
      <c r="B34" s="24" t="s">
        <v>62</v>
      </c>
      <c r="C34" s="19">
        <v>0</v>
      </c>
      <c r="D34" s="3"/>
    </row>
    <row r="35" spans="1:4" x14ac:dyDescent="0.35">
      <c r="A35" s="20" t="s">
        <v>63</v>
      </c>
      <c r="B35" s="24" t="s">
        <v>64</v>
      </c>
      <c r="C35" s="19">
        <v>1.28</v>
      </c>
      <c r="D35" s="3"/>
    </row>
    <row r="36" spans="1:4" ht="31" x14ac:dyDescent="0.35">
      <c r="A36" s="20" t="s">
        <v>65</v>
      </c>
      <c r="B36" s="24" t="s">
        <v>66</v>
      </c>
      <c r="C36" s="19">
        <v>0</v>
      </c>
      <c r="D36" s="3"/>
    </row>
    <row r="37" spans="1:4" ht="31" x14ac:dyDescent="0.35">
      <c r="A37" s="20" t="s">
        <v>67</v>
      </c>
      <c r="B37" s="24" t="s">
        <v>68</v>
      </c>
      <c r="C37" s="19">
        <v>1.61</v>
      </c>
      <c r="D37" s="3"/>
    </row>
    <row r="38" spans="1:4" ht="31" x14ac:dyDescent="0.35">
      <c r="A38" s="20" t="s">
        <v>69</v>
      </c>
      <c r="B38" s="24" t="s">
        <v>70</v>
      </c>
      <c r="C38" s="19">
        <v>1.59</v>
      </c>
      <c r="D38" s="3"/>
    </row>
    <row r="39" spans="1:4" x14ac:dyDescent="0.35">
      <c r="A39" s="20" t="s">
        <v>71</v>
      </c>
      <c r="B39" s="24" t="s">
        <v>72</v>
      </c>
      <c r="C39" s="19">
        <v>0.3</v>
      </c>
      <c r="D39" s="3"/>
    </row>
    <row r="40" spans="1:4" ht="31" x14ac:dyDescent="0.35">
      <c r="A40" s="22" t="s">
        <v>73</v>
      </c>
      <c r="B40" s="23" t="s">
        <v>74</v>
      </c>
      <c r="C40" s="19">
        <v>0.08</v>
      </c>
      <c r="D40" s="3"/>
    </row>
    <row r="41" spans="1:4" x14ac:dyDescent="0.35">
      <c r="A41" s="22" t="s">
        <v>75</v>
      </c>
      <c r="B41" s="23" t="s">
        <v>76</v>
      </c>
      <c r="C41" s="19">
        <v>1.88</v>
      </c>
      <c r="D41" s="3"/>
    </row>
    <row r="42" spans="1:4" x14ac:dyDescent="0.35">
      <c r="A42" s="14" t="s">
        <v>77</v>
      </c>
      <c r="B42" s="25" t="s">
        <v>78</v>
      </c>
      <c r="C42" s="16">
        <f>C43+C48+C56+C59+C60+C61</f>
        <v>4.72</v>
      </c>
      <c r="D42" s="3"/>
    </row>
    <row r="43" spans="1:4" x14ac:dyDescent="0.35">
      <c r="A43" s="20" t="s">
        <v>79</v>
      </c>
      <c r="B43" s="24" t="s">
        <v>80</v>
      </c>
      <c r="C43" s="26">
        <f>C44+C45+C46+C47</f>
        <v>1.83</v>
      </c>
      <c r="D43" s="3"/>
    </row>
    <row r="44" spans="1:4" ht="31" x14ac:dyDescent="0.35">
      <c r="A44" s="22" t="s">
        <v>81</v>
      </c>
      <c r="B44" s="27" t="s">
        <v>82</v>
      </c>
      <c r="C44" s="19">
        <v>1.63</v>
      </c>
      <c r="D44" s="3"/>
    </row>
    <row r="45" spans="1:4" ht="46.5" x14ac:dyDescent="0.35">
      <c r="A45" s="22" t="s">
        <v>83</v>
      </c>
      <c r="B45" s="27" t="s">
        <v>84</v>
      </c>
      <c r="C45" s="19">
        <v>0.05</v>
      </c>
      <c r="D45" s="3"/>
    </row>
    <row r="46" spans="1:4" x14ac:dyDescent="0.35">
      <c r="A46" s="22" t="s">
        <v>85</v>
      </c>
      <c r="B46" s="27" t="s">
        <v>86</v>
      </c>
      <c r="C46" s="19">
        <v>0.01</v>
      </c>
      <c r="D46" s="3"/>
    </row>
    <row r="47" spans="1:4" x14ac:dyDescent="0.35">
      <c r="A47" s="22" t="s">
        <v>87</v>
      </c>
      <c r="B47" s="27" t="s">
        <v>88</v>
      </c>
      <c r="C47" s="19">
        <v>0.14000000000000001</v>
      </c>
      <c r="D47" s="3"/>
    </row>
    <row r="48" spans="1:4" ht="46.5" x14ac:dyDescent="0.35">
      <c r="A48" s="20" t="s">
        <v>89</v>
      </c>
      <c r="B48" s="24" t="s">
        <v>90</v>
      </c>
      <c r="C48" s="26">
        <v>2.14</v>
      </c>
      <c r="D48" s="3"/>
    </row>
    <row r="49" spans="1:4" ht="31" x14ac:dyDescent="0.35">
      <c r="A49" s="22" t="s">
        <v>91</v>
      </c>
      <c r="B49" s="27" t="s">
        <v>92</v>
      </c>
      <c r="C49" s="19">
        <v>0.74</v>
      </c>
      <c r="D49" s="3"/>
    </row>
    <row r="50" spans="1:4" ht="31" x14ac:dyDescent="0.35">
      <c r="A50" s="22" t="s">
        <v>93</v>
      </c>
      <c r="B50" s="27" t="s">
        <v>94</v>
      </c>
      <c r="C50" s="19">
        <v>0.09</v>
      </c>
      <c r="D50" s="3"/>
    </row>
    <row r="51" spans="1:4" x14ac:dyDescent="0.35">
      <c r="A51" s="22" t="s">
        <v>95</v>
      </c>
      <c r="B51" s="27" t="s">
        <v>96</v>
      </c>
      <c r="C51" s="19">
        <v>0.63</v>
      </c>
      <c r="D51" s="3"/>
    </row>
    <row r="52" spans="1:4" x14ac:dyDescent="0.35">
      <c r="A52" s="22" t="s">
        <v>97</v>
      </c>
      <c r="B52" s="27" t="s">
        <v>98</v>
      </c>
      <c r="C52" s="19">
        <v>0.36</v>
      </c>
      <c r="D52" s="3"/>
    </row>
    <row r="53" spans="1:4" x14ac:dyDescent="0.35">
      <c r="A53" s="22" t="s">
        <v>99</v>
      </c>
      <c r="B53" s="28" t="s">
        <v>100</v>
      </c>
      <c r="C53" s="19">
        <v>0.06</v>
      </c>
      <c r="D53" s="3"/>
    </row>
    <row r="54" spans="1:4" ht="46.5" x14ac:dyDescent="0.35">
      <c r="A54" s="22" t="s">
        <v>101</v>
      </c>
      <c r="B54" s="27" t="s">
        <v>102</v>
      </c>
      <c r="C54" s="19">
        <v>0.12</v>
      </c>
      <c r="D54" s="3"/>
    </row>
    <row r="55" spans="1:4" ht="31" x14ac:dyDescent="0.35">
      <c r="A55" s="22" t="s">
        <v>103</v>
      </c>
      <c r="B55" s="27" t="s">
        <v>104</v>
      </c>
      <c r="C55" s="19">
        <v>0.14000000000000001</v>
      </c>
      <c r="D55" s="3"/>
    </row>
    <row r="56" spans="1:4" x14ac:dyDescent="0.35">
      <c r="A56" s="22" t="s">
        <v>105</v>
      </c>
      <c r="B56" s="23" t="s">
        <v>106</v>
      </c>
      <c r="C56" s="19">
        <f>C57+C58</f>
        <v>0</v>
      </c>
      <c r="D56" s="3"/>
    </row>
    <row r="57" spans="1:4" x14ac:dyDescent="0.35">
      <c r="A57" s="22" t="s">
        <v>107</v>
      </c>
      <c r="B57" s="23" t="s">
        <v>108</v>
      </c>
      <c r="C57" s="19">
        <v>0</v>
      </c>
      <c r="D57" s="3"/>
    </row>
    <row r="58" spans="1:4" x14ac:dyDescent="0.35">
      <c r="A58" s="22" t="s">
        <v>109</v>
      </c>
      <c r="B58" s="23" t="s">
        <v>110</v>
      </c>
      <c r="C58" s="19"/>
      <c r="D58" s="3"/>
    </row>
    <row r="59" spans="1:4" ht="62" x14ac:dyDescent="0.35">
      <c r="A59" s="20" t="s">
        <v>111</v>
      </c>
      <c r="B59" s="24" t="s">
        <v>112</v>
      </c>
      <c r="C59" s="19">
        <v>0</v>
      </c>
      <c r="D59" s="3"/>
    </row>
    <row r="60" spans="1:4" ht="46.5" x14ac:dyDescent="0.35">
      <c r="A60" s="20" t="s">
        <v>113</v>
      </c>
      <c r="B60" s="24" t="s">
        <v>114</v>
      </c>
      <c r="C60" s="19">
        <v>0.74</v>
      </c>
      <c r="D60" s="3"/>
    </row>
    <row r="61" spans="1:4" ht="31" x14ac:dyDescent="0.35">
      <c r="A61" s="20" t="s">
        <v>115</v>
      </c>
      <c r="B61" s="24" t="s">
        <v>116</v>
      </c>
      <c r="C61" s="19">
        <v>0.01</v>
      </c>
      <c r="D61" s="3"/>
    </row>
    <row r="62" spans="1:4" x14ac:dyDescent="0.35">
      <c r="A62" s="14" t="s">
        <v>117</v>
      </c>
      <c r="B62" s="29" t="s">
        <v>118</v>
      </c>
      <c r="C62" s="16">
        <f>C63+C64+C65+C66</f>
        <v>4.41</v>
      </c>
      <c r="D62" s="3"/>
    </row>
    <row r="63" spans="1:4" ht="62" x14ac:dyDescent="0.35">
      <c r="A63" s="20" t="s">
        <v>119</v>
      </c>
      <c r="B63" s="30" t="s">
        <v>120</v>
      </c>
      <c r="C63" s="19">
        <v>0.03</v>
      </c>
    </row>
    <row r="64" spans="1:4" ht="77.5" x14ac:dyDescent="0.35">
      <c r="A64" s="20" t="s">
        <v>121</v>
      </c>
      <c r="B64" s="30" t="s">
        <v>122</v>
      </c>
      <c r="C64" s="19">
        <v>1.05</v>
      </c>
    </row>
    <row r="65" spans="1:3" ht="62" x14ac:dyDescent="0.35">
      <c r="A65" s="20" t="s">
        <v>123</v>
      </c>
      <c r="B65" s="30" t="s">
        <v>124</v>
      </c>
      <c r="C65" s="19">
        <v>0.16</v>
      </c>
    </row>
    <row r="66" spans="1:3" x14ac:dyDescent="0.35">
      <c r="A66" s="20" t="s">
        <v>125</v>
      </c>
      <c r="B66" s="30" t="s">
        <v>126</v>
      </c>
      <c r="C66" s="19">
        <v>3.17</v>
      </c>
    </row>
    <row r="68" spans="1:3" x14ac:dyDescent="0.35">
      <c r="A68" s="3" t="s">
        <v>127</v>
      </c>
    </row>
  </sheetData>
  <mergeCells count="7">
    <mergeCell ref="B8:C8"/>
    <mergeCell ref="A1:C1"/>
    <mergeCell ref="A3:A4"/>
    <mergeCell ref="B3:B4"/>
    <mergeCell ref="B5:C5"/>
    <mergeCell ref="B6:C6"/>
    <mergeCell ref="B7:C7"/>
  </mergeCells>
  <pageMargins left="0.59055118110236227" right="0" top="0" bottom="0" header="0.31496062992125984" footer="0.31496062992125984"/>
  <pageSetup paperSize="9" scale="84" fitToHeight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22,99 изол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dcterms:created xsi:type="dcterms:W3CDTF">2019-01-22T05:58:46Z</dcterms:created>
  <dcterms:modified xsi:type="dcterms:W3CDTF">2019-01-22T05:59:54Z</dcterms:modified>
</cp:coreProperties>
</file>